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Širitev pokopališča Dobrava - Mojca G. Mihalič\Popis del\"/>
    </mc:Choice>
  </mc:AlternateContent>
  <xr:revisionPtr revIDLastSave="0" documentId="8_{D7D2001F-F29B-49EF-AEE7-709BF1349BED}" xr6:coauthVersionLast="47" xr6:coauthVersionMax="47" xr10:uidLastSave="{00000000-0000-0000-0000-000000000000}"/>
  <bookViews>
    <workbookView xWindow="-120" yWindow="-120" windowWidth="38640" windowHeight="21240" xr2:uid="{5AAEEC61-CBF5-4C3E-92E6-E1A9B2505D47}"/>
  </bookViews>
  <sheets>
    <sheet name="List1" sheetId="1" r:id="rId1"/>
  </sheets>
  <definedNames>
    <definedName name="_xlnm.Print_Area" localSheetId="0">List1!$A$1:$F$135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7" i="1" s="1"/>
  <c r="F120" i="1" s="1"/>
  <c r="F13" i="1"/>
  <c r="F14" i="1"/>
  <c r="F15" i="1"/>
  <c r="F24" i="1"/>
  <c r="F25" i="1"/>
  <c r="F26" i="1"/>
  <c r="F27" i="1"/>
  <c r="F28" i="1"/>
  <c r="F30" i="1"/>
  <c r="F32" i="1"/>
  <c r="F33" i="1"/>
  <c r="F35" i="1"/>
  <c r="F36" i="1"/>
  <c r="F37" i="1"/>
  <c r="F39" i="1"/>
  <c r="F121" i="1" s="1"/>
  <c r="F48" i="1"/>
  <c r="F49" i="1"/>
  <c r="F50" i="1"/>
  <c r="F52" i="1"/>
  <c r="F53" i="1"/>
  <c r="F73" i="1" s="1"/>
  <c r="F122" i="1" s="1"/>
  <c r="F56" i="1"/>
  <c r="F58" i="1"/>
  <c r="F59" i="1"/>
  <c r="F61" i="1"/>
  <c r="F70" i="1"/>
  <c r="F71" i="1"/>
  <c r="F79" i="1"/>
  <c r="F81" i="1"/>
  <c r="F83" i="1"/>
  <c r="F123" i="1" s="1"/>
  <c r="F90" i="1"/>
  <c r="F101" i="1" s="1"/>
  <c r="F124" i="1" s="1"/>
  <c r="F91" i="1"/>
  <c r="F93" i="1"/>
  <c r="F94" i="1"/>
  <c r="F96" i="1"/>
  <c r="F97" i="1"/>
  <c r="F98" i="1"/>
  <c r="F99" i="1"/>
  <c r="F107" i="1"/>
  <c r="F115" i="1" s="1"/>
  <c r="F125" i="1" s="1"/>
  <c r="F108" i="1"/>
  <c r="F110" i="1"/>
  <c r="F111" i="1"/>
  <c r="F112" i="1"/>
  <c r="F113" i="1"/>
  <c r="F128" i="1" l="1"/>
  <c r="F129" i="1" l="1"/>
  <c r="F130" i="1"/>
</calcChain>
</file>

<file path=xl/sharedStrings.xml><?xml version="1.0" encoding="utf-8"?>
<sst xmlns="http://schemas.openxmlformats.org/spreadsheetml/2006/main" count="253" uniqueCount="172">
  <si>
    <t>Ime postavke</t>
  </si>
  <si>
    <t>Količina</t>
  </si>
  <si>
    <t>Enota</t>
  </si>
  <si>
    <t>Cena</t>
  </si>
  <si>
    <t>PREDDELA</t>
  </si>
  <si>
    <t>m1</t>
  </si>
  <si>
    <t>m2</t>
  </si>
  <si>
    <t>ZEMELJSKA DELA</t>
  </si>
  <si>
    <t>m3</t>
  </si>
  <si>
    <t>PREDDELA skupaj</t>
  </si>
  <si>
    <t>ZEMELJSKA DELA skupaj</t>
  </si>
  <si>
    <t>SKUPAJ</t>
  </si>
  <si>
    <t>Post.</t>
  </si>
  <si>
    <t>kos</t>
  </si>
  <si>
    <t>Geodetska dela</t>
  </si>
  <si>
    <t>Izkopi</t>
  </si>
  <si>
    <t>Planum temeljnih tal</t>
  </si>
  <si>
    <r>
      <t>Nasipi, zasipi, klini, posteljica in glinasti nabo</t>
    </r>
    <r>
      <rPr>
        <sz val="12"/>
        <rFont val="Arial CE"/>
        <family val="2"/>
        <charset val="238"/>
      </rPr>
      <t xml:space="preserve">j </t>
    </r>
  </si>
  <si>
    <t>Drenažne plasti</t>
  </si>
  <si>
    <t>VOZIŠČNE KONSTRUKCIJE</t>
  </si>
  <si>
    <t>Nosilne plasti</t>
  </si>
  <si>
    <t>Nevezane nosilne plasti</t>
  </si>
  <si>
    <t>Vezane nosilne plasti</t>
  </si>
  <si>
    <t>Obrabne in zaporne plasti</t>
  </si>
  <si>
    <t>Vezane obrabne in zaporne plasti - bitumenski betoni</t>
  </si>
  <si>
    <t>ODVODNJAVANJE</t>
  </si>
  <si>
    <t>VOZIŠČNE KONSTRUKCIJE skupaj</t>
  </si>
  <si>
    <t>ODVODNJAVANJE  skupaj</t>
  </si>
  <si>
    <t>TUJE STORITVE</t>
  </si>
  <si>
    <t>REKAPITULACIJA STROŠKOV</t>
  </si>
  <si>
    <t>1.</t>
  </si>
  <si>
    <t>2.</t>
  </si>
  <si>
    <t>3.</t>
  </si>
  <si>
    <t>4.</t>
  </si>
  <si>
    <t>5.</t>
  </si>
  <si>
    <t>Dodatek za otežen izkop zaradi obstoječih vodov</t>
  </si>
  <si>
    <t>TUJE STORITVE skupaj</t>
  </si>
  <si>
    <t>DDV ni zajet !</t>
  </si>
  <si>
    <t>SKUPAJ Z NEPREDVIDENIMI DELI</t>
  </si>
  <si>
    <t>GRADBENA IN OBRTNIŠKA DELA</t>
  </si>
  <si>
    <t>Tesarska dela</t>
  </si>
  <si>
    <t>Dela z jeklom za ojačitev</t>
  </si>
  <si>
    <t>kg</t>
  </si>
  <si>
    <t>Dela s cementnim betonom</t>
  </si>
  <si>
    <t>GRADBENA IN OBRTNIŠKA DELA   skupaj</t>
  </si>
  <si>
    <t>7.</t>
  </si>
  <si>
    <t>EUR</t>
  </si>
  <si>
    <t>Cena na</t>
  </si>
  <si>
    <t>enoto</t>
  </si>
  <si>
    <t xml:space="preserve">STROŠKOVNA OCENA </t>
  </si>
  <si>
    <t>1</t>
  </si>
  <si>
    <t>11</t>
  </si>
  <si>
    <t>11.121</t>
  </si>
  <si>
    <t>11.300</t>
  </si>
  <si>
    <t>11.500</t>
  </si>
  <si>
    <t>21</t>
  </si>
  <si>
    <t>21.111</t>
  </si>
  <si>
    <t>21.213</t>
  </si>
  <si>
    <t>21.322</t>
  </si>
  <si>
    <t>21.326</t>
  </si>
  <si>
    <t>22</t>
  </si>
  <si>
    <t>22.111</t>
  </si>
  <si>
    <t>23</t>
  </si>
  <si>
    <t>23.111</t>
  </si>
  <si>
    <t>23.312</t>
  </si>
  <si>
    <t>24</t>
  </si>
  <si>
    <t>24.211</t>
  </si>
  <si>
    <t>24.412</t>
  </si>
  <si>
    <t>3</t>
  </si>
  <si>
    <t>31</t>
  </si>
  <si>
    <t>31.1</t>
  </si>
  <si>
    <t>31.2</t>
  </si>
  <si>
    <t>32</t>
  </si>
  <si>
    <t>32.2</t>
  </si>
  <si>
    <t>4</t>
  </si>
  <si>
    <t>43.</t>
  </si>
  <si>
    <t>44</t>
  </si>
  <si>
    <t>5</t>
  </si>
  <si>
    <t>51</t>
  </si>
  <si>
    <t>52</t>
  </si>
  <si>
    <t>52.222</t>
  </si>
  <si>
    <t>52.313</t>
  </si>
  <si>
    <t>53</t>
  </si>
  <si>
    <t>53.121</t>
  </si>
  <si>
    <t>53.132</t>
  </si>
  <si>
    <t xml:space="preserve">7 </t>
  </si>
  <si>
    <t>2</t>
  </si>
  <si>
    <t>24.212</t>
  </si>
  <si>
    <t>31.124</t>
  </si>
  <si>
    <t>31.268</t>
  </si>
  <si>
    <t>11.310</t>
  </si>
  <si>
    <t>Široki izkop težke zemljine z nakladanjem in odvozom na deponijo v skladu s predpisi</t>
  </si>
  <si>
    <t xml:space="preserve">Planum naravnih temeljnih tal z utrjevanjem in izdelava predpisanih nagibov </t>
  </si>
  <si>
    <t>Izdelava peščene posteljice v debelini 15cm iz izboljšanih naravnih materialov za polaganje komun.vodov</t>
  </si>
  <si>
    <t>51.581</t>
  </si>
  <si>
    <t>Izdelava in montaža lesenih premostitvenih objektov in zaščite gradbenih jam v času gradnje (rampe,…)</t>
  </si>
  <si>
    <t xml:space="preserve">Postavitev in zavarovanje profilov              </t>
  </si>
  <si>
    <t>Kanalski jaški</t>
  </si>
  <si>
    <t xml:space="preserve">Izdelava nevez.nosilne plasti gramoza 0/64-zmrzlinska greda-v slojih debeline 20cm z valj.do predpisane zbitosti </t>
  </si>
  <si>
    <t>32.252</t>
  </si>
  <si>
    <t>Tlakovanje</t>
  </si>
  <si>
    <t>34</t>
  </si>
  <si>
    <t>43.121</t>
  </si>
  <si>
    <t>Izdelava kanalizacije iz cevi iz plastičnih mas, vgrajenih na podložno plast iz kamnitih zrn DN110</t>
  </si>
  <si>
    <t>31.126</t>
  </si>
  <si>
    <t>NEPREDVIDENA DELA  +5%</t>
  </si>
  <si>
    <t xml:space="preserve">Zasipi in nasipi z novo pripeljanim materialom po navodilih geomehanika, po plasteh d=30cm, razstiranje z komprimiranjem </t>
  </si>
  <si>
    <t>Dobava , krivljenje in polaganje železa RA 400/500 premera do 12 mm vključno s prenosi do mesta vgraditve in pomožnimi deli</t>
  </si>
  <si>
    <t>Dobava in polaganje armaturnih mrež MAG 500/560 - ocenjeno - vključno z vsem potrebnim materialom in delom</t>
  </si>
  <si>
    <t>53.133</t>
  </si>
  <si>
    <t>komplet</t>
  </si>
  <si>
    <t>Površinski izkop plodne zemlje (humusa) v debelini do 30cm z odrivom in deponiranjem v skladu s predpisi</t>
  </si>
  <si>
    <t>44.152</t>
  </si>
  <si>
    <t>Zakoličba raznih komunalnih vodov s strani upravljalcev</t>
  </si>
  <si>
    <t>73</t>
  </si>
  <si>
    <t>Zaščita komunalnih vodov</t>
  </si>
  <si>
    <t>Izvedba zaščite podzemnih komunalnih vodov v skladu z navodili upravljavca voda z vsem potrebnim materialom in delom</t>
  </si>
  <si>
    <t xml:space="preserve">Dobava in vgraditev mešanice cementnega betona C15/20;XC1;Dmax16;S3 v opaže za temelje z vsem potrebnim materialom in delom </t>
  </si>
  <si>
    <t xml:space="preserve">Definiranje višinskih kot med gradnjo </t>
  </si>
  <si>
    <t>Dobava in vgraditev ponikovalnice iz cementnega betona krožnega prereza D=50cm, globine 2,0m z pohodnim LTŽ pokrovom d=50cm v nivoju terena, z vsem potrebnim delom in materialom</t>
  </si>
  <si>
    <t>Zavarovanje gradbišča z ustrezno prometno signalizacijo in varovalno opremo</t>
  </si>
  <si>
    <t>21.323</t>
  </si>
  <si>
    <t>51.231</t>
  </si>
  <si>
    <t>32.1</t>
  </si>
  <si>
    <t xml:space="preserve">Nevezane obrabne plasti </t>
  </si>
  <si>
    <t xml:space="preserve">Izdelava nevezane obrabne plasti iz drobljenca 0/4mm v debelini od 3cm z valjanjem do predpisane zbitosti </t>
  </si>
  <si>
    <t>31.135</t>
  </si>
  <si>
    <t xml:space="preserve">Izdelava nevez.izravnalne plasti iz proda GP 0/16mm v debelini od 5cm z valj.do predpisane zbitosti </t>
  </si>
  <si>
    <t>34.116</t>
  </si>
  <si>
    <t>NIZKE GRADNJE</t>
  </si>
  <si>
    <t>Izkopi za temelje, kanalske rove, prepuste, drenaže globine do 0,80m z nakladanjem in prevozom na deponijo</t>
  </si>
  <si>
    <t>Izkopi za ponikovalnice globine do 2,50m z nakladanjem in prevozom na deponijo</t>
  </si>
  <si>
    <t>Drenažne plasti iz kamnitih materialov debelin do 30 cm , globine 30cm prani prodec 16/32mm</t>
  </si>
  <si>
    <t>Zasipanje kinet in gradbenih jam s primerno prodnopeščeno zemljino iz deponije po plasteh d=20cm z vmesnim komprimiranjem</t>
  </si>
  <si>
    <t xml:space="preserve">Drenažnofilterske plasti iz polsti Nat.trdnost vzd./preč.   &gt;14/14 kN/m
Raztezek vzd./preč.  &gt;30/30%
Dinamični prebod &lt;30mm
Prebojna trdnost CBR &gt;2000N
</t>
  </si>
  <si>
    <t xml:space="preserve">Izdelava nevez.nosilne plasti iz tamponskega drobljenca TD32 v debelini od 30-35cm z valj.do predpisane zbitosti </t>
  </si>
  <si>
    <t>31.323</t>
  </si>
  <si>
    <t>32.253</t>
  </si>
  <si>
    <t>35</t>
  </si>
  <si>
    <t>Robni elementi</t>
  </si>
  <si>
    <t>35.2</t>
  </si>
  <si>
    <t>Robniki</t>
  </si>
  <si>
    <t>35.222</t>
  </si>
  <si>
    <t>Vgraditev predfabriciranih robnikov iz cementnega betona s prerezom 8/25/100cm na betonskem temelju v skladu z predpisanim detajlom z vsem materialom in delom</t>
  </si>
  <si>
    <r>
      <t xml:space="preserve">Globinsko odvodnjavanje - kanalizacija:                               </t>
    </r>
    <r>
      <rPr>
        <sz val="12"/>
        <rFont val="Arial CE"/>
        <charset val="238"/>
      </rPr>
      <t>v dolžini zajeti vsi fazonski kosi in montaža</t>
    </r>
  </si>
  <si>
    <t>Priprava in vgraditev mešanice pustega cementnega betona C12/15 kot 8cm debela podoga za razne manjše temlje vključno z vsem potrebnim materialom in delom</t>
  </si>
  <si>
    <t>Izdelava dvostranskega vezanega opaža za ravne temelje z vsem potrebnim materialom in delom</t>
  </si>
  <si>
    <t xml:space="preserve">Izdelava, dobava in vgraditev temeljev širine 30cm, dolžine 50cm in globine 80cm iz mešanice cementnega betona C25/30;XC2;CI 0.2 Dmax32;S3 z minimalnim armiranjem na podlago iz pustega betona z vsem potrebnim materialom in delom </t>
  </si>
  <si>
    <t>Izvedba priključka pitnika na obstoječi vodovod z vsem potrebnim materialom in delom</t>
  </si>
  <si>
    <t>73.121</t>
  </si>
  <si>
    <t>73.131</t>
  </si>
  <si>
    <t>78</t>
  </si>
  <si>
    <t>Nadzor</t>
  </si>
  <si>
    <t>78.111</t>
  </si>
  <si>
    <t>Projektantski nadzor</t>
  </si>
  <si>
    <t>78.121</t>
  </si>
  <si>
    <t>Geodetski posnetek izvedenih del</t>
  </si>
  <si>
    <t>78.124</t>
  </si>
  <si>
    <t>Izdelava načrta izvedenih del nizke gradnje</t>
  </si>
  <si>
    <t>78.181</t>
  </si>
  <si>
    <t>Nadzor upravljalcev podzemnih vodov</t>
  </si>
  <si>
    <t>35.223</t>
  </si>
  <si>
    <t>Vgraditev predfabriciranih robnikov iz cementnega betona s prerezom 5/20/100cm na betonskem temelju v skladu z predpisanim detajlom z vsem materialom in delom</t>
  </si>
  <si>
    <t>Dobava in montaža tlaka iz betonskih travnih plošč  na peščeno posteljico debeline 3cm na tamponu debeline 30cm v predpisanem padcu  z vsem predvidenim materialom in delom</t>
  </si>
  <si>
    <t>Izdelava, dovoz in strojno vgrajevanje bit.nosilne plasti AC22 base B50/70 A2 v debelini 6cm vključno z vsem potrebnim materialom in delom</t>
  </si>
  <si>
    <t>Izdelava obrabnozaporne plasti bitumenskega betona iz zmesi AC8 surf B70/100 A4 v debelini 4,0cm pločniki</t>
  </si>
  <si>
    <t>Izdelava obrabnozaporne plasti bitumenskega betona iz zmesi AC8 surf B50/70 A4 v debelini 4,0cm povozni</t>
  </si>
  <si>
    <t>Pobrizg tampona z bitumensko emulzijo</t>
  </si>
  <si>
    <t xml:space="preserve">Izdelava, dobava in vgraditev temeljev širine 30cm, dolžine 70cm in globine 80cm iz mešanice cementnega betona C25/30;XC2;CI 0.2 Dmax32;S3 z minimalnim armiranjem na podlago iz pustega betona z vsem potrebnim materialom in delom </t>
  </si>
  <si>
    <t>ŠIRITEV POKOPALIŠČA DOBRAVA  CELOTNA</t>
  </si>
  <si>
    <t xml:space="preserve">Načrt izvedbe asfaltiranih poti in podlage za spomenike v okviru predvidene ureditve širitve pokopališča Dobrava v Mariboru. Nove površine se prilagodi na obstoječi teren. Rahlanje in izboljšava tal na površini predvidenih zelenic je zajeta v Načrtu krajinske arhitekture. </t>
  </si>
  <si>
    <t>2.1.3.5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</si>
</sst>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7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u/>
      <sz val="12"/>
      <name val="Arial CE"/>
      <family val="2"/>
      <charset val="238"/>
    </font>
    <font>
      <sz val="10"/>
      <name val="Arial CE"/>
      <family val="2"/>
      <charset val="238"/>
    </font>
    <font>
      <u val="double"/>
      <sz val="10"/>
      <name val="Arial CE"/>
      <family val="2"/>
      <charset val="238"/>
    </font>
    <font>
      <b/>
      <u val="double"/>
      <sz val="14"/>
      <name val="Arial CE"/>
      <family val="2"/>
      <charset val="238"/>
    </font>
    <font>
      <b/>
      <u val="double"/>
      <sz val="12"/>
      <name val="Arial CE"/>
      <family val="2"/>
      <charset val="238"/>
    </font>
    <font>
      <b/>
      <u/>
      <sz val="11"/>
      <name val="Arial CE"/>
      <family val="2"/>
      <charset val="238"/>
    </font>
    <font>
      <b/>
      <sz val="12"/>
      <name val="Arial CE"/>
      <charset val="238"/>
    </font>
    <font>
      <b/>
      <u val="double"/>
      <sz val="12"/>
      <name val="Arial CE"/>
      <charset val="238"/>
    </font>
    <font>
      <sz val="11"/>
      <name val="Arial"/>
      <family val="2"/>
      <charset val="238"/>
    </font>
    <font>
      <sz val="12"/>
      <name val="Arial CE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2" fontId="2" fillId="0" borderId="0" xfId="0" applyNumberFormat="1" applyFont="1"/>
    <xf numFmtId="0" fontId="3" fillId="0" borderId="0" xfId="0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Border="1"/>
    <xf numFmtId="2" fontId="7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5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4" fontId="5" fillId="0" borderId="0" xfId="0" applyNumberFormat="1" applyFont="1"/>
    <xf numFmtId="4" fontId="0" fillId="0" borderId="0" xfId="0" applyNumberFormat="1"/>
    <xf numFmtId="164" fontId="10" fillId="0" borderId="0" xfId="0" applyNumberFormat="1" applyFont="1"/>
    <xf numFmtId="164" fontId="11" fillId="0" borderId="0" xfId="0" applyNumberFormat="1" applyFont="1"/>
    <xf numFmtId="164" fontId="12" fillId="0" borderId="1" xfId="0" applyNumberFormat="1" applyFont="1" applyBorder="1"/>
    <xf numFmtId="164" fontId="11" fillId="0" borderId="1" xfId="0" applyNumberFormat="1" applyFont="1" applyBorder="1"/>
    <xf numFmtId="164" fontId="11" fillId="0" borderId="2" xfId="0" applyNumberFormat="1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49" fontId="15" fillId="0" borderId="0" xfId="0" applyNumberFormat="1" applyFont="1"/>
    <xf numFmtId="0" fontId="15" fillId="0" borderId="0" xfId="0" applyFont="1"/>
    <xf numFmtId="49" fontId="16" fillId="0" borderId="0" xfId="0" applyNumberFormat="1" applyFont="1"/>
    <xf numFmtId="0" fontId="14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E3A1F-037B-409B-987A-A70E4536D69E}">
  <dimension ref="A2:G136"/>
  <sheetViews>
    <sheetView tabSelected="1" view="pageBreakPreview" zoomScaleNormal="100" zoomScaleSheetLayoutView="100" workbookViewId="0">
      <selection activeCell="B4" sqref="B4"/>
    </sheetView>
  </sheetViews>
  <sheetFormatPr defaultRowHeight="12.75" x14ac:dyDescent="0.2"/>
  <cols>
    <col min="1" max="1" width="10.7109375" customWidth="1"/>
    <col min="2" max="2" width="31.5703125" customWidth="1"/>
    <col min="3" max="3" width="8.28515625" customWidth="1"/>
    <col min="4" max="4" width="11" customWidth="1"/>
    <col min="5" max="5" width="11.5703125" customWidth="1"/>
    <col min="6" max="6" width="16" customWidth="1"/>
    <col min="7" max="7" width="4.42578125" hidden="1" customWidth="1"/>
  </cols>
  <sheetData>
    <row r="2" spans="1:7" ht="20.25" x14ac:dyDescent="0.3">
      <c r="A2" s="39" t="s">
        <v>171</v>
      </c>
      <c r="B2" s="40" t="s">
        <v>49</v>
      </c>
      <c r="C2" s="3"/>
      <c r="D2" s="3"/>
      <c r="E2" s="3"/>
      <c r="F2" s="3"/>
      <c r="G2" s="3"/>
    </row>
    <row r="3" spans="1:7" ht="20.25" x14ac:dyDescent="0.3">
      <c r="A3" s="41"/>
      <c r="B3" s="40" t="s">
        <v>169</v>
      </c>
      <c r="C3" s="3"/>
      <c r="D3" s="3"/>
      <c r="E3" s="3"/>
      <c r="F3" s="3"/>
      <c r="G3" s="3"/>
    </row>
    <row r="4" spans="1:7" ht="19.5" customHeight="1" x14ac:dyDescent="0.25">
      <c r="A4" s="4"/>
      <c r="B4" s="8" t="s">
        <v>129</v>
      </c>
      <c r="C4" s="3"/>
      <c r="D4" s="3"/>
      <c r="E4" s="3"/>
      <c r="F4" s="3"/>
      <c r="G4" s="3"/>
    </row>
    <row r="5" spans="1:7" ht="69.400000000000006" customHeight="1" x14ac:dyDescent="0.2">
      <c r="A5" s="38"/>
      <c r="B5" s="42" t="s">
        <v>170</v>
      </c>
      <c r="C5" s="42"/>
      <c r="D5" s="42"/>
      <c r="E5" s="42"/>
      <c r="F5" s="42"/>
      <c r="G5" s="3"/>
    </row>
    <row r="6" spans="1:7" ht="9" customHeight="1" x14ac:dyDescent="0.25">
      <c r="B6" s="8"/>
      <c r="E6" s="24"/>
      <c r="F6" s="24"/>
    </row>
    <row r="7" spans="1:7" ht="15" x14ac:dyDescent="0.2">
      <c r="A7" s="4" t="s">
        <v>12</v>
      </c>
      <c r="B7" s="3" t="s">
        <v>0</v>
      </c>
      <c r="C7" s="3" t="s">
        <v>2</v>
      </c>
      <c r="D7" s="3" t="s">
        <v>1</v>
      </c>
      <c r="E7" s="21" t="s">
        <v>47</v>
      </c>
      <c r="F7" s="21" t="s">
        <v>3</v>
      </c>
      <c r="G7" s="3"/>
    </row>
    <row r="8" spans="1:7" ht="15" x14ac:dyDescent="0.2">
      <c r="A8" s="4"/>
      <c r="B8" s="3"/>
      <c r="C8" s="3"/>
      <c r="D8" s="3"/>
      <c r="E8" s="21" t="s">
        <v>48</v>
      </c>
      <c r="F8" s="21"/>
      <c r="G8" s="3"/>
    </row>
    <row r="9" spans="1:7" ht="15" x14ac:dyDescent="0.2">
      <c r="A9" s="4"/>
      <c r="B9" s="3"/>
      <c r="C9" s="3"/>
      <c r="D9" s="3"/>
      <c r="E9" s="21" t="s">
        <v>46</v>
      </c>
      <c r="F9" s="21" t="s">
        <v>46</v>
      </c>
      <c r="G9" s="3"/>
    </row>
    <row r="10" spans="1:7" ht="15.75" x14ac:dyDescent="0.25">
      <c r="A10" s="5" t="s">
        <v>50</v>
      </c>
      <c r="B10" s="2" t="s">
        <v>4</v>
      </c>
      <c r="C10" s="3"/>
      <c r="D10" s="3"/>
      <c r="E10" s="3"/>
      <c r="F10" s="3"/>
      <c r="G10" s="3"/>
    </row>
    <row r="11" spans="1:7" ht="15.75" x14ac:dyDescent="0.25">
      <c r="A11" s="4" t="s">
        <v>51</v>
      </c>
      <c r="B11" s="2" t="s">
        <v>14</v>
      </c>
      <c r="C11" s="3"/>
      <c r="D11" s="3"/>
      <c r="E11" s="3"/>
      <c r="F11" s="3"/>
      <c r="G11" s="3"/>
    </row>
    <row r="12" spans="1:7" ht="36" customHeight="1" x14ac:dyDescent="0.2">
      <c r="A12" s="6" t="s">
        <v>52</v>
      </c>
      <c r="B12" s="14" t="s">
        <v>96</v>
      </c>
      <c r="C12" s="3" t="s">
        <v>13</v>
      </c>
      <c r="D12" s="7">
        <v>10</v>
      </c>
      <c r="E12" s="22">
        <v>0</v>
      </c>
      <c r="F12" s="22">
        <f>PRODUCT(D12:E12)</f>
        <v>0</v>
      </c>
      <c r="G12" s="3"/>
    </row>
    <row r="13" spans="1:7" ht="68.650000000000006" customHeight="1" x14ac:dyDescent="0.2">
      <c r="A13" s="6" t="s">
        <v>53</v>
      </c>
      <c r="B13" s="14" t="s">
        <v>120</v>
      </c>
      <c r="C13" s="3" t="s">
        <v>110</v>
      </c>
      <c r="D13" s="7">
        <v>1</v>
      </c>
      <c r="E13" s="22">
        <v>0</v>
      </c>
      <c r="F13" s="22">
        <f>PRODUCT(D13:E13)</f>
        <v>0</v>
      </c>
      <c r="G13" s="3"/>
    </row>
    <row r="14" spans="1:7" ht="35.25" customHeight="1" x14ac:dyDescent="0.2">
      <c r="A14" s="6" t="s">
        <v>90</v>
      </c>
      <c r="B14" s="14" t="s">
        <v>118</v>
      </c>
      <c r="C14" s="3" t="s">
        <v>110</v>
      </c>
      <c r="D14" s="7">
        <v>1</v>
      </c>
      <c r="E14" s="22">
        <v>0</v>
      </c>
      <c r="F14" s="22">
        <f>PRODUCT(D14:E14)</f>
        <v>0</v>
      </c>
      <c r="G14" s="3"/>
    </row>
    <row r="15" spans="1:7" ht="36.75" customHeight="1" x14ac:dyDescent="0.2">
      <c r="A15" s="6" t="s">
        <v>54</v>
      </c>
      <c r="B15" s="14" t="s">
        <v>113</v>
      </c>
      <c r="C15" s="3" t="s">
        <v>110</v>
      </c>
      <c r="D15" s="7">
        <v>1</v>
      </c>
      <c r="E15" s="22">
        <v>0</v>
      </c>
      <c r="F15" s="22">
        <f>PRODUCT(D15:E15)</f>
        <v>0</v>
      </c>
      <c r="G15" s="3"/>
    </row>
    <row r="16" spans="1:7" ht="13.5" customHeight="1" x14ac:dyDescent="0.2">
      <c r="A16" s="6"/>
      <c r="B16" s="32"/>
      <c r="C16" s="3"/>
      <c r="D16" s="7"/>
      <c r="E16" s="22"/>
      <c r="F16" s="22"/>
      <c r="G16" s="3"/>
    </row>
    <row r="17" spans="1:7" ht="15.75" x14ac:dyDescent="0.25">
      <c r="A17" s="6"/>
      <c r="B17" s="33" t="s">
        <v>9</v>
      </c>
      <c r="C17" s="9"/>
      <c r="D17" s="10"/>
      <c r="E17" s="23"/>
      <c r="F17" s="25">
        <f>SUM(F12:F16)</f>
        <v>0</v>
      </c>
      <c r="G17" s="20"/>
    </row>
    <row r="18" spans="1:7" ht="15.75" x14ac:dyDescent="0.25">
      <c r="A18" s="6"/>
      <c r="B18" s="33"/>
      <c r="C18" s="9"/>
      <c r="D18" s="10"/>
      <c r="E18" s="23"/>
      <c r="F18" s="25"/>
      <c r="G18" s="20"/>
    </row>
    <row r="19" spans="1:7" ht="15.75" x14ac:dyDescent="0.25">
      <c r="A19" s="4" t="s">
        <v>12</v>
      </c>
      <c r="B19" s="34" t="s">
        <v>0</v>
      </c>
      <c r="C19" s="3" t="s">
        <v>2</v>
      </c>
      <c r="D19" s="3" t="s">
        <v>1</v>
      </c>
      <c r="E19" s="21" t="s">
        <v>47</v>
      </c>
      <c r="F19" s="21" t="s">
        <v>3</v>
      </c>
      <c r="G19" s="20"/>
    </row>
    <row r="20" spans="1:7" ht="15.75" x14ac:dyDescent="0.25">
      <c r="A20" s="4"/>
      <c r="B20" s="34"/>
      <c r="C20" s="3"/>
      <c r="D20" s="3"/>
      <c r="E20" s="21" t="s">
        <v>48</v>
      </c>
      <c r="F20" s="21"/>
      <c r="G20" s="20"/>
    </row>
    <row r="21" spans="1:7" ht="15.75" x14ac:dyDescent="0.25">
      <c r="A21" s="4"/>
      <c r="B21" s="34"/>
      <c r="C21" s="3"/>
      <c r="D21" s="3"/>
      <c r="E21" s="21" t="s">
        <v>46</v>
      </c>
      <c r="F21" s="21" t="s">
        <v>46</v>
      </c>
      <c r="G21" s="20"/>
    </row>
    <row r="22" spans="1:7" ht="15.75" x14ac:dyDescent="0.2">
      <c r="A22" s="5" t="s">
        <v>86</v>
      </c>
      <c r="B22" s="30" t="s">
        <v>7</v>
      </c>
      <c r="C22" s="3"/>
      <c r="D22" s="7"/>
      <c r="E22" s="22"/>
      <c r="F22" s="22"/>
      <c r="G22" s="3"/>
    </row>
    <row r="23" spans="1:7" s="11" customFormat="1" ht="15.75" x14ac:dyDescent="0.2">
      <c r="A23" s="5" t="s">
        <v>55</v>
      </c>
      <c r="B23" s="30" t="s">
        <v>15</v>
      </c>
      <c r="C23" s="3"/>
      <c r="D23" s="7"/>
      <c r="E23" s="22"/>
      <c r="F23" s="22"/>
      <c r="G23" s="3"/>
    </row>
    <row r="24" spans="1:7" ht="67.5" customHeight="1" x14ac:dyDescent="0.2">
      <c r="A24" s="6" t="s">
        <v>56</v>
      </c>
      <c r="B24" s="14" t="s">
        <v>111</v>
      </c>
      <c r="C24" s="3" t="s">
        <v>8</v>
      </c>
      <c r="D24" s="7">
        <v>150</v>
      </c>
      <c r="E24" s="22">
        <v>0</v>
      </c>
      <c r="F24" s="22">
        <f t="shared" ref="F24:F37" si="0">PRODUCT(D24:E24)</f>
        <v>0</v>
      </c>
      <c r="G24" s="3"/>
    </row>
    <row r="25" spans="1:7" ht="52.5" customHeight="1" x14ac:dyDescent="0.2">
      <c r="A25" s="6" t="s">
        <v>57</v>
      </c>
      <c r="B25" s="14" t="s">
        <v>91</v>
      </c>
      <c r="C25" s="3" t="s">
        <v>8</v>
      </c>
      <c r="D25" s="7">
        <v>330</v>
      </c>
      <c r="E25" s="22">
        <v>0</v>
      </c>
      <c r="F25" s="22">
        <f t="shared" si="0"/>
        <v>0</v>
      </c>
      <c r="G25" s="3"/>
    </row>
    <row r="26" spans="1:7" ht="84.4" customHeight="1" x14ac:dyDescent="0.2">
      <c r="A26" s="6" t="s">
        <v>58</v>
      </c>
      <c r="B26" s="14" t="s">
        <v>130</v>
      </c>
      <c r="C26" s="3" t="s">
        <v>8</v>
      </c>
      <c r="D26" s="7">
        <v>365</v>
      </c>
      <c r="E26" s="22">
        <v>0</v>
      </c>
      <c r="F26" s="22">
        <f t="shared" si="0"/>
        <v>0</v>
      </c>
      <c r="G26" s="3"/>
    </row>
    <row r="27" spans="1:7" ht="52.5" customHeight="1" x14ac:dyDescent="0.2">
      <c r="A27" s="6" t="s">
        <v>121</v>
      </c>
      <c r="B27" s="14" t="s">
        <v>131</v>
      </c>
      <c r="C27" s="3" t="s">
        <v>8</v>
      </c>
      <c r="D27" s="7">
        <v>10</v>
      </c>
      <c r="E27" s="22">
        <v>0</v>
      </c>
      <c r="F27" s="22">
        <f>PRODUCT(D27:E27)</f>
        <v>0</v>
      </c>
      <c r="G27" s="3"/>
    </row>
    <row r="28" spans="1:7" ht="40.15" customHeight="1" x14ac:dyDescent="0.2">
      <c r="A28" s="6" t="s">
        <v>59</v>
      </c>
      <c r="B28" s="14" t="s">
        <v>35</v>
      </c>
      <c r="C28" s="3" t="s">
        <v>110</v>
      </c>
      <c r="D28" s="7">
        <v>1</v>
      </c>
      <c r="E28" s="22">
        <v>0</v>
      </c>
      <c r="F28" s="22">
        <f t="shared" si="0"/>
        <v>0</v>
      </c>
      <c r="G28" s="3"/>
    </row>
    <row r="29" spans="1:7" ht="20.25" customHeight="1" x14ac:dyDescent="0.2">
      <c r="A29" s="5" t="s">
        <v>60</v>
      </c>
      <c r="B29" s="30" t="s">
        <v>16</v>
      </c>
      <c r="C29" s="3"/>
      <c r="D29" s="7"/>
      <c r="E29" s="22"/>
      <c r="F29" s="22"/>
      <c r="G29" s="3"/>
    </row>
    <row r="30" spans="1:7" ht="52.15" customHeight="1" x14ac:dyDescent="0.2">
      <c r="A30" s="6" t="s">
        <v>61</v>
      </c>
      <c r="B30" s="14" t="s">
        <v>92</v>
      </c>
      <c r="C30" s="3" t="s">
        <v>6</v>
      </c>
      <c r="D30" s="7">
        <v>1200</v>
      </c>
      <c r="E30" s="22">
        <v>0</v>
      </c>
      <c r="F30" s="22">
        <f t="shared" si="0"/>
        <v>0</v>
      </c>
      <c r="G30" s="3"/>
    </row>
    <row r="31" spans="1:7" ht="15.75" x14ac:dyDescent="0.2">
      <c r="A31" s="5" t="s">
        <v>62</v>
      </c>
      <c r="B31" s="30" t="s">
        <v>18</v>
      </c>
      <c r="C31" s="3"/>
      <c r="D31" s="7"/>
      <c r="E31" s="22"/>
      <c r="F31" s="22"/>
      <c r="G31" s="3"/>
    </row>
    <row r="32" spans="1:7" ht="65.25" customHeight="1" x14ac:dyDescent="0.2">
      <c r="A32" s="6" t="s">
        <v>63</v>
      </c>
      <c r="B32" s="14" t="s">
        <v>132</v>
      </c>
      <c r="C32" s="3" t="s">
        <v>8</v>
      </c>
      <c r="D32" s="7">
        <v>25</v>
      </c>
      <c r="E32" s="22">
        <v>0</v>
      </c>
      <c r="F32" s="22">
        <f t="shared" si="0"/>
        <v>0</v>
      </c>
      <c r="G32" s="3"/>
    </row>
    <row r="33" spans="1:7" ht="102" customHeight="1" x14ac:dyDescent="0.2">
      <c r="A33" s="6" t="s">
        <v>64</v>
      </c>
      <c r="B33" s="14" t="s">
        <v>134</v>
      </c>
      <c r="C33" s="3" t="s">
        <v>6</v>
      </c>
      <c r="D33" s="7">
        <v>1200</v>
      </c>
      <c r="E33" s="22">
        <v>0</v>
      </c>
      <c r="F33" s="22">
        <f>PRODUCT(D33:E33)</f>
        <v>0</v>
      </c>
      <c r="G33" s="3"/>
    </row>
    <row r="34" spans="1:7" ht="34.5" customHeight="1" x14ac:dyDescent="0.2">
      <c r="A34" s="5" t="s">
        <v>65</v>
      </c>
      <c r="B34" s="30" t="s">
        <v>17</v>
      </c>
      <c r="C34" s="3"/>
      <c r="D34" s="7"/>
      <c r="E34" s="22"/>
      <c r="F34" s="22"/>
      <c r="G34" s="3"/>
    </row>
    <row r="35" spans="1:7" ht="84" customHeight="1" x14ac:dyDescent="0.2">
      <c r="A35" s="6" t="s">
        <v>66</v>
      </c>
      <c r="B35" s="14" t="s">
        <v>133</v>
      </c>
      <c r="C35" s="3" t="s">
        <v>8</v>
      </c>
      <c r="D35" s="7">
        <v>231</v>
      </c>
      <c r="E35" s="22">
        <v>0</v>
      </c>
      <c r="F35" s="22">
        <f t="shared" si="0"/>
        <v>0</v>
      </c>
      <c r="G35" s="3"/>
    </row>
    <row r="36" spans="1:7" ht="82.5" customHeight="1" x14ac:dyDescent="0.2">
      <c r="A36" s="6" t="s">
        <v>87</v>
      </c>
      <c r="B36" s="14" t="s">
        <v>106</v>
      </c>
      <c r="C36" s="3" t="s">
        <v>8</v>
      </c>
      <c r="D36" s="7">
        <v>70</v>
      </c>
      <c r="E36" s="22">
        <v>0</v>
      </c>
      <c r="F36" s="22">
        <f t="shared" si="0"/>
        <v>0</v>
      </c>
      <c r="G36" s="3"/>
    </row>
    <row r="37" spans="1:7" ht="67.5" customHeight="1" x14ac:dyDescent="0.2">
      <c r="A37" s="6" t="s">
        <v>67</v>
      </c>
      <c r="B37" s="14" t="s">
        <v>93</v>
      </c>
      <c r="C37" s="3" t="s">
        <v>8</v>
      </c>
      <c r="D37" s="7">
        <v>4</v>
      </c>
      <c r="E37" s="22">
        <v>0</v>
      </c>
      <c r="F37" s="22">
        <f t="shared" si="0"/>
        <v>0</v>
      </c>
      <c r="G37" s="3"/>
    </row>
    <row r="38" spans="1:7" ht="15" x14ac:dyDescent="0.2">
      <c r="A38" s="6"/>
      <c r="B38" s="14"/>
      <c r="C38" s="3"/>
      <c r="D38" s="7"/>
      <c r="E38" s="22"/>
      <c r="F38" s="22"/>
      <c r="G38" s="3"/>
    </row>
    <row r="39" spans="1:7" ht="15.75" x14ac:dyDescent="0.25">
      <c r="A39" s="6"/>
      <c r="B39" s="33" t="s">
        <v>10</v>
      </c>
      <c r="C39" s="9"/>
      <c r="D39" s="10"/>
      <c r="E39" s="23"/>
      <c r="F39" s="20">
        <f>SUM(F24:F38)</f>
        <v>0</v>
      </c>
      <c r="G39" s="2"/>
    </row>
    <row r="40" spans="1:7" x14ac:dyDescent="0.2">
      <c r="B40" s="35"/>
      <c r="E40" s="24"/>
      <c r="F40" s="24"/>
    </row>
    <row r="41" spans="1:7" ht="17.25" customHeight="1" x14ac:dyDescent="0.2">
      <c r="B41" s="36"/>
      <c r="E41" s="24"/>
      <c r="F41" s="24"/>
    </row>
    <row r="42" spans="1:7" ht="15" x14ac:dyDescent="0.2">
      <c r="A42" s="4" t="s">
        <v>12</v>
      </c>
      <c r="B42" s="34" t="s">
        <v>0</v>
      </c>
      <c r="C42" s="3" t="s">
        <v>2</v>
      </c>
      <c r="D42" s="3" t="s">
        <v>1</v>
      </c>
      <c r="E42" s="21" t="s">
        <v>47</v>
      </c>
      <c r="F42" s="21" t="s">
        <v>3</v>
      </c>
      <c r="G42" s="3"/>
    </row>
    <row r="43" spans="1:7" ht="15" x14ac:dyDescent="0.2">
      <c r="A43" s="4"/>
      <c r="B43" s="34"/>
      <c r="C43" s="3"/>
      <c r="D43" s="3"/>
      <c r="E43" s="21" t="s">
        <v>48</v>
      </c>
      <c r="F43" s="21"/>
      <c r="G43" s="3"/>
    </row>
    <row r="44" spans="1:7" ht="15" x14ac:dyDescent="0.2">
      <c r="A44" s="4"/>
      <c r="B44" s="34"/>
      <c r="C44" s="3"/>
      <c r="D44" s="3"/>
      <c r="E44" s="21" t="s">
        <v>46</v>
      </c>
      <c r="F44" s="21" t="s">
        <v>46</v>
      </c>
      <c r="G44" s="3"/>
    </row>
    <row r="45" spans="1:7" ht="16.5" customHeight="1" x14ac:dyDescent="0.2">
      <c r="A45" s="5" t="s">
        <v>68</v>
      </c>
      <c r="B45" s="30" t="s">
        <v>19</v>
      </c>
      <c r="C45" s="3"/>
      <c r="D45" s="7"/>
      <c r="E45" s="22"/>
      <c r="F45" s="22"/>
      <c r="G45" s="3"/>
    </row>
    <row r="46" spans="1:7" ht="15.75" x14ac:dyDescent="0.2">
      <c r="A46" s="6" t="s">
        <v>69</v>
      </c>
      <c r="B46" s="30" t="s">
        <v>20</v>
      </c>
      <c r="C46" s="3"/>
      <c r="D46" s="7"/>
      <c r="E46" s="22"/>
      <c r="F46" s="22"/>
      <c r="G46" s="3"/>
    </row>
    <row r="47" spans="1:7" ht="15.75" x14ac:dyDescent="0.2">
      <c r="A47" s="6" t="s">
        <v>70</v>
      </c>
      <c r="B47" s="30" t="s">
        <v>21</v>
      </c>
      <c r="C47" s="3"/>
      <c r="D47" s="7"/>
      <c r="E47" s="22"/>
      <c r="F47" s="22"/>
      <c r="G47" s="3"/>
    </row>
    <row r="48" spans="1:7" ht="63.75" customHeight="1" x14ac:dyDescent="0.2">
      <c r="A48" s="6" t="s">
        <v>88</v>
      </c>
      <c r="B48" s="14" t="s">
        <v>98</v>
      </c>
      <c r="C48" s="3" t="s">
        <v>8</v>
      </c>
      <c r="D48" s="7">
        <v>185</v>
      </c>
      <c r="E48" s="22">
        <v>0</v>
      </c>
      <c r="F48" s="22">
        <f>PRODUCT(D48:E48)</f>
        <v>0</v>
      </c>
      <c r="G48" s="3"/>
    </row>
    <row r="49" spans="1:7" ht="66.75" customHeight="1" x14ac:dyDescent="0.2">
      <c r="A49" s="6" t="s">
        <v>104</v>
      </c>
      <c r="B49" s="14" t="s">
        <v>135</v>
      </c>
      <c r="C49" s="3" t="s">
        <v>8</v>
      </c>
      <c r="D49" s="7">
        <v>290</v>
      </c>
      <c r="E49" s="22">
        <v>0</v>
      </c>
      <c r="F49" s="22">
        <f>PRODUCT(D49:E49)</f>
        <v>0</v>
      </c>
      <c r="G49" s="3"/>
    </row>
    <row r="50" spans="1:7" ht="66.75" customHeight="1" x14ac:dyDescent="0.2">
      <c r="A50" s="6" t="s">
        <v>126</v>
      </c>
      <c r="B50" s="14" t="s">
        <v>127</v>
      </c>
      <c r="C50" s="3" t="s">
        <v>8</v>
      </c>
      <c r="D50" s="7">
        <v>4</v>
      </c>
      <c r="E50" s="22">
        <v>0</v>
      </c>
      <c r="F50" s="22">
        <f>PRODUCT(D50:E50)</f>
        <v>0</v>
      </c>
      <c r="G50" s="3"/>
    </row>
    <row r="51" spans="1:7" ht="15.75" x14ac:dyDescent="0.2">
      <c r="A51" s="5" t="s">
        <v>71</v>
      </c>
      <c r="B51" s="30" t="s">
        <v>22</v>
      </c>
      <c r="C51" s="3"/>
      <c r="D51" s="7"/>
      <c r="E51" s="22"/>
      <c r="F51" s="22"/>
      <c r="G51" s="3"/>
    </row>
    <row r="52" spans="1:7" ht="39" customHeight="1" x14ac:dyDescent="0.2">
      <c r="A52" s="6" t="s">
        <v>89</v>
      </c>
      <c r="B52" s="14" t="s">
        <v>167</v>
      </c>
      <c r="C52" s="3" t="s">
        <v>6</v>
      </c>
      <c r="D52" s="7">
        <v>815</v>
      </c>
      <c r="E52" s="22">
        <v>0</v>
      </c>
      <c r="F52" s="22">
        <f>PRODUCT(D52:E52)</f>
        <v>0</v>
      </c>
      <c r="G52" s="3"/>
    </row>
    <row r="53" spans="1:7" ht="88.9" customHeight="1" x14ac:dyDescent="0.2">
      <c r="A53" s="6" t="s">
        <v>136</v>
      </c>
      <c r="B53" s="14" t="s">
        <v>164</v>
      </c>
      <c r="C53" s="3" t="s">
        <v>6</v>
      </c>
      <c r="D53" s="7">
        <v>318</v>
      </c>
      <c r="E53" s="22">
        <v>0</v>
      </c>
      <c r="F53" s="22">
        <f>PRODUCT(D53:E53)</f>
        <v>0</v>
      </c>
      <c r="G53" s="3"/>
    </row>
    <row r="54" spans="1:7" ht="15.75" x14ac:dyDescent="0.2">
      <c r="A54" s="5" t="s">
        <v>72</v>
      </c>
      <c r="B54" s="30" t="s">
        <v>23</v>
      </c>
      <c r="C54" s="3"/>
      <c r="D54" s="7"/>
      <c r="E54" s="22"/>
      <c r="F54" s="22"/>
      <c r="G54" s="3"/>
    </row>
    <row r="55" spans="1:7" ht="15.75" x14ac:dyDescent="0.2">
      <c r="A55" s="5" t="s">
        <v>123</v>
      </c>
      <c r="B55" s="30" t="s">
        <v>124</v>
      </c>
      <c r="C55" s="3"/>
      <c r="D55" s="7"/>
      <c r="E55" s="22"/>
      <c r="F55" s="22"/>
      <c r="G55" s="3"/>
    </row>
    <row r="56" spans="1:7" ht="69" customHeight="1" x14ac:dyDescent="0.2">
      <c r="A56" s="6" t="s">
        <v>104</v>
      </c>
      <c r="B56" s="14" t="s">
        <v>125</v>
      </c>
      <c r="C56" s="3" t="s">
        <v>8</v>
      </c>
      <c r="D56" s="7">
        <v>3</v>
      </c>
      <c r="E56" s="22">
        <v>0</v>
      </c>
      <c r="F56" s="22">
        <f>PRODUCT(D56:E56)</f>
        <v>0</v>
      </c>
      <c r="G56" s="3"/>
    </row>
    <row r="57" spans="1:7" ht="36" customHeight="1" x14ac:dyDescent="0.2">
      <c r="A57" s="5" t="s">
        <v>73</v>
      </c>
      <c r="B57" s="30" t="s">
        <v>24</v>
      </c>
      <c r="C57" s="3"/>
      <c r="D57" s="7"/>
      <c r="E57" s="22"/>
      <c r="F57" s="22"/>
      <c r="G57" s="3"/>
    </row>
    <row r="58" spans="1:7" ht="65.25" customHeight="1" x14ac:dyDescent="0.2">
      <c r="A58" s="6" t="s">
        <v>99</v>
      </c>
      <c r="B58" s="14" t="s">
        <v>166</v>
      </c>
      <c r="C58" s="3" t="s">
        <v>6</v>
      </c>
      <c r="D58" s="7">
        <v>318</v>
      </c>
      <c r="E58" s="22">
        <v>0</v>
      </c>
      <c r="F58" s="22">
        <f>PRODUCT(D58:E58)</f>
        <v>0</v>
      </c>
      <c r="G58" s="3"/>
    </row>
    <row r="59" spans="1:7" ht="65.25" customHeight="1" x14ac:dyDescent="0.2">
      <c r="A59" s="6" t="s">
        <v>137</v>
      </c>
      <c r="B59" s="14" t="s">
        <v>165</v>
      </c>
      <c r="C59" s="3" t="s">
        <v>6</v>
      </c>
      <c r="D59" s="7">
        <v>495</v>
      </c>
      <c r="E59" s="22">
        <v>0</v>
      </c>
      <c r="F59" s="22">
        <f>PRODUCT(D59:E59)</f>
        <v>0</v>
      </c>
      <c r="G59" s="3"/>
    </row>
    <row r="60" spans="1:7" ht="17.25" customHeight="1" x14ac:dyDescent="0.2">
      <c r="A60" s="5" t="s">
        <v>101</v>
      </c>
      <c r="B60" s="30" t="s">
        <v>100</v>
      </c>
      <c r="C60" s="3"/>
      <c r="D60" s="7"/>
      <c r="E60" s="22"/>
      <c r="F60" s="22"/>
      <c r="G60" s="3"/>
    </row>
    <row r="61" spans="1:7" ht="109.5" customHeight="1" x14ac:dyDescent="0.2">
      <c r="A61" s="6" t="s">
        <v>128</v>
      </c>
      <c r="B61" s="14" t="s">
        <v>163</v>
      </c>
      <c r="C61" s="3" t="s">
        <v>6</v>
      </c>
      <c r="D61" s="7">
        <v>14</v>
      </c>
      <c r="E61" s="22">
        <v>0</v>
      </c>
      <c r="F61" s="22">
        <f>PRODUCT(D61:E61)</f>
        <v>0</v>
      </c>
      <c r="G61" s="3"/>
    </row>
    <row r="62" spans="1:7" ht="21" customHeight="1" x14ac:dyDescent="0.2">
      <c r="A62" s="6"/>
      <c r="B62" s="32"/>
      <c r="C62" s="3"/>
      <c r="D62" s="7"/>
      <c r="E62" s="22"/>
      <c r="F62" s="22"/>
      <c r="G62" s="3"/>
    </row>
    <row r="63" spans="1:7" ht="15" x14ac:dyDescent="0.2">
      <c r="A63" s="6"/>
      <c r="B63" s="32"/>
      <c r="C63" s="3"/>
      <c r="D63" s="7"/>
      <c r="E63" s="22"/>
      <c r="F63" s="22"/>
      <c r="G63" s="3"/>
    </row>
    <row r="64" spans="1:7" ht="15" x14ac:dyDescent="0.2">
      <c r="A64" s="4" t="s">
        <v>12</v>
      </c>
      <c r="B64" s="34" t="s">
        <v>0</v>
      </c>
      <c r="C64" s="3" t="s">
        <v>2</v>
      </c>
      <c r="D64" s="3" t="s">
        <v>1</v>
      </c>
      <c r="E64" s="21" t="s">
        <v>47</v>
      </c>
      <c r="F64" s="21" t="s">
        <v>3</v>
      </c>
      <c r="G64" s="3"/>
    </row>
    <row r="65" spans="1:7" ht="15" x14ac:dyDescent="0.2">
      <c r="A65" s="4"/>
      <c r="B65" s="34"/>
      <c r="C65" s="3"/>
      <c r="D65" s="3"/>
      <c r="E65" s="21" t="s">
        <v>48</v>
      </c>
      <c r="F65" s="21"/>
      <c r="G65" s="3"/>
    </row>
    <row r="66" spans="1:7" ht="15" x14ac:dyDescent="0.2">
      <c r="A66" s="4"/>
      <c r="B66" s="34"/>
      <c r="C66" s="3"/>
      <c r="D66" s="3"/>
      <c r="E66" s="21" t="s">
        <v>46</v>
      </c>
      <c r="F66" s="21" t="s">
        <v>46</v>
      </c>
      <c r="G66" s="3"/>
    </row>
    <row r="67" spans="1:7" ht="15.75" x14ac:dyDescent="0.2">
      <c r="A67" s="5" t="s">
        <v>138</v>
      </c>
      <c r="B67" s="30" t="s">
        <v>139</v>
      </c>
      <c r="C67" s="3"/>
      <c r="D67" s="7"/>
      <c r="E67" s="22"/>
      <c r="F67" s="22"/>
      <c r="G67" s="3"/>
    </row>
    <row r="68" spans="1:7" ht="15.75" x14ac:dyDescent="0.2">
      <c r="A68" s="5" t="s">
        <v>140</v>
      </c>
      <c r="B68" s="30" t="s">
        <v>141</v>
      </c>
      <c r="C68" s="3"/>
      <c r="D68" s="7"/>
      <c r="E68" s="22"/>
      <c r="F68" s="22"/>
      <c r="G68" s="3"/>
    </row>
    <row r="69" spans="1:7" ht="15" x14ac:dyDescent="0.2">
      <c r="A69" s="6"/>
      <c r="B69" s="32"/>
      <c r="C69" s="3"/>
      <c r="D69" s="7"/>
      <c r="E69" s="22"/>
      <c r="F69" s="22"/>
      <c r="G69" s="3"/>
    </row>
    <row r="70" spans="1:7" ht="102.4" customHeight="1" x14ac:dyDescent="0.2">
      <c r="A70" s="6" t="s">
        <v>142</v>
      </c>
      <c r="B70" s="14" t="s">
        <v>143</v>
      </c>
      <c r="C70" s="3" t="s">
        <v>5</v>
      </c>
      <c r="D70" s="7">
        <v>83</v>
      </c>
      <c r="E70" s="22">
        <v>0</v>
      </c>
      <c r="F70" s="22">
        <f>PRODUCT(D70:E70)</f>
        <v>0</v>
      </c>
      <c r="G70" s="3"/>
    </row>
    <row r="71" spans="1:7" ht="98.65" customHeight="1" x14ac:dyDescent="0.2">
      <c r="A71" s="6" t="s">
        <v>161</v>
      </c>
      <c r="B71" s="14" t="s">
        <v>162</v>
      </c>
      <c r="C71" s="3" t="s">
        <v>5</v>
      </c>
      <c r="D71" s="7">
        <v>510</v>
      </c>
      <c r="E71" s="22">
        <v>0</v>
      </c>
      <c r="F71" s="22">
        <f>PRODUCT(D71:E71)</f>
        <v>0</v>
      </c>
      <c r="G71" s="3"/>
    </row>
    <row r="72" spans="1:7" ht="15" x14ac:dyDescent="0.2">
      <c r="A72" s="6"/>
      <c r="B72" s="32"/>
      <c r="C72" s="3"/>
      <c r="D72" s="7"/>
      <c r="E72" s="22"/>
      <c r="F72" s="22"/>
      <c r="G72" s="3"/>
    </row>
    <row r="73" spans="1:7" ht="31.5" x14ac:dyDescent="0.25">
      <c r="A73" s="6"/>
      <c r="B73" s="33" t="s">
        <v>26</v>
      </c>
      <c r="C73" s="9"/>
      <c r="D73" s="10"/>
      <c r="E73" s="23"/>
      <c r="F73" s="20">
        <f>SUM(F48:F72)</f>
        <v>0</v>
      </c>
      <c r="G73" s="2"/>
    </row>
    <row r="74" spans="1:7" x14ac:dyDescent="0.2">
      <c r="B74" s="37"/>
      <c r="E74" s="24"/>
      <c r="F74" s="24"/>
    </row>
    <row r="75" spans="1:7" ht="12" customHeight="1" x14ac:dyDescent="0.2">
      <c r="B75" s="36"/>
      <c r="E75" s="24"/>
      <c r="F75" s="24"/>
    </row>
    <row r="76" spans="1:7" ht="15" x14ac:dyDescent="0.2">
      <c r="A76" s="4"/>
      <c r="B76" s="34"/>
      <c r="C76" s="3"/>
      <c r="D76" s="3"/>
      <c r="E76" s="21"/>
      <c r="F76" s="21"/>
      <c r="G76" s="3"/>
    </row>
    <row r="77" spans="1:7" ht="15.75" x14ac:dyDescent="0.25">
      <c r="A77" s="12" t="s">
        <v>74</v>
      </c>
      <c r="B77" s="31" t="s">
        <v>25</v>
      </c>
      <c r="C77" s="3"/>
      <c r="D77" s="3"/>
      <c r="E77" s="22"/>
      <c r="F77" s="22"/>
      <c r="G77" s="3"/>
    </row>
    <row r="78" spans="1:7" ht="67.5" customHeight="1" x14ac:dyDescent="0.2">
      <c r="A78" s="5" t="s">
        <v>75</v>
      </c>
      <c r="B78" s="30" t="s">
        <v>144</v>
      </c>
      <c r="C78" s="3"/>
      <c r="D78" s="7"/>
      <c r="E78" s="22"/>
      <c r="F78" s="22"/>
      <c r="G78" s="3"/>
    </row>
    <row r="79" spans="1:7" ht="63" customHeight="1" x14ac:dyDescent="0.2">
      <c r="A79" s="6" t="s">
        <v>102</v>
      </c>
      <c r="B79" s="14" t="s">
        <v>103</v>
      </c>
      <c r="C79" s="3" t="s">
        <v>5</v>
      </c>
      <c r="D79" s="7">
        <v>6.5</v>
      </c>
      <c r="E79" s="22">
        <v>0</v>
      </c>
      <c r="F79" s="22">
        <f>PRODUCT(D79:E79)</f>
        <v>0</v>
      </c>
      <c r="G79" s="3"/>
    </row>
    <row r="80" spans="1:7" ht="15.75" x14ac:dyDescent="0.2">
      <c r="A80" s="5" t="s">
        <v>76</v>
      </c>
      <c r="B80" s="30" t="s">
        <v>97</v>
      </c>
      <c r="C80" s="3"/>
      <c r="D80" s="7"/>
      <c r="E80" s="22"/>
      <c r="F80" s="22"/>
      <c r="G80" s="3"/>
    </row>
    <row r="81" spans="1:7" ht="123" customHeight="1" x14ac:dyDescent="0.2">
      <c r="A81" s="6" t="s">
        <v>112</v>
      </c>
      <c r="B81" s="13" t="s">
        <v>119</v>
      </c>
      <c r="C81" s="3" t="s">
        <v>13</v>
      </c>
      <c r="D81" s="7">
        <v>2</v>
      </c>
      <c r="E81" s="22">
        <v>0</v>
      </c>
      <c r="F81" s="22">
        <f>PRODUCT(D81:E81)</f>
        <v>0</v>
      </c>
      <c r="G81" s="3"/>
    </row>
    <row r="82" spans="1:7" ht="15" x14ac:dyDescent="0.2">
      <c r="A82" s="6"/>
      <c r="B82" s="13"/>
      <c r="C82" s="3"/>
      <c r="D82" s="7"/>
      <c r="E82" s="22"/>
      <c r="F82" s="22"/>
      <c r="G82" s="3"/>
    </row>
    <row r="83" spans="1:7" ht="15.75" x14ac:dyDescent="0.25">
      <c r="A83" s="6"/>
      <c r="B83" s="33" t="s">
        <v>27</v>
      </c>
      <c r="C83" s="9"/>
      <c r="D83" s="10"/>
      <c r="E83" s="23"/>
      <c r="F83" s="20">
        <f>SUM(F78:F82)</f>
        <v>0</v>
      </c>
      <c r="G83" s="2"/>
    </row>
    <row r="84" spans="1:7" ht="15.75" x14ac:dyDescent="0.25">
      <c r="A84" s="6"/>
      <c r="B84" s="33"/>
      <c r="C84" s="9"/>
      <c r="D84" s="10"/>
      <c r="E84" s="10"/>
      <c r="F84" s="10"/>
      <c r="G84" s="2"/>
    </row>
    <row r="85" spans="1:7" ht="15" x14ac:dyDescent="0.2">
      <c r="A85" s="4" t="s">
        <v>12</v>
      </c>
      <c r="B85" s="34" t="s">
        <v>0</v>
      </c>
      <c r="C85" s="3" t="s">
        <v>2</v>
      </c>
      <c r="D85" s="3" t="s">
        <v>1</v>
      </c>
      <c r="E85" s="21" t="s">
        <v>47</v>
      </c>
      <c r="F85" s="21" t="s">
        <v>3</v>
      </c>
      <c r="G85" s="3"/>
    </row>
    <row r="86" spans="1:7" ht="15" x14ac:dyDescent="0.2">
      <c r="A86" s="4"/>
      <c r="B86" s="34"/>
      <c r="C86" s="3"/>
      <c r="D86" s="3"/>
      <c r="E86" s="21" t="s">
        <v>48</v>
      </c>
      <c r="F86" s="21"/>
      <c r="G86" s="3"/>
    </row>
    <row r="87" spans="1:7" ht="15" x14ac:dyDescent="0.2">
      <c r="A87" s="4"/>
      <c r="B87" s="34"/>
      <c r="C87" s="3"/>
      <c r="D87" s="3"/>
      <c r="E87" s="21" t="s">
        <v>46</v>
      </c>
      <c r="F87" s="21" t="s">
        <v>46</v>
      </c>
      <c r="G87" s="3"/>
    </row>
    <row r="88" spans="1:7" ht="31.5" x14ac:dyDescent="0.25">
      <c r="A88" s="5" t="s">
        <v>77</v>
      </c>
      <c r="B88" s="30" t="s">
        <v>39</v>
      </c>
      <c r="C88" s="9"/>
      <c r="D88" s="10"/>
      <c r="E88" s="10"/>
      <c r="F88" s="10"/>
      <c r="G88" s="2"/>
    </row>
    <row r="89" spans="1:7" ht="15.75" x14ac:dyDescent="0.25">
      <c r="A89" s="5" t="s">
        <v>78</v>
      </c>
      <c r="B89" s="30" t="s">
        <v>40</v>
      </c>
      <c r="C89" s="9"/>
      <c r="D89" s="10"/>
      <c r="E89" s="10"/>
      <c r="F89" s="10"/>
      <c r="G89" s="2"/>
    </row>
    <row r="90" spans="1:7" ht="69.75" customHeight="1" x14ac:dyDescent="0.25">
      <c r="A90" s="6" t="s">
        <v>122</v>
      </c>
      <c r="B90" s="14" t="s">
        <v>146</v>
      </c>
      <c r="C90" s="3" t="s">
        <v>6</v>
      </c>
      <c r="D90" s="7">
        <v>20</v>
      </c>
      <c r="E90" s="7">
        <v>0</v>
      </c>
      <c r="F90" s="22">
        <f>PRODUCT(D90:E90)</f>
        <v>0</v>
      </c>
      <c r="G90" s="2"/>
    </row>
    <row r="91" spans="1:7" ht="69" customHeight="1" x14ac:dyDescent="0.25">
      <c r="A91" s="6" t="s">
        <v>94</v>
      </c>
      <c r="B91" s="13" t="s">
        <v>95</v>
      </c>
      <c r="C91" s="3" t="s">
        <v>110</v>
      </c>
      <c r="D91" s="7">
        <v>1</v>
      </c>
      <c r="E91" s="7">
        <v>0</v>
      </c>
      <c r="F91" s="22">
        <f>PRODUCT(D91:E91)</f>
        <v>0</v>
      </c>
      <c r="G91" s="2"/>
    </row>
    <row r="92" spans="1:7" ht="15.75" x14ac:dyDescent="0.25">
      <c r="A92" s="5" t="s">
        <v>79</v>
      </c>
      <c r="B92" s="30" t="s">
        <v>41</v>
      </c>
      <c r="C92" s="9"/>
      <c r="D92" s="10"/>
      <c r="E92" s="10"/>
      <c r="F92" s="10"/>
      <c r="G92" s="2"/>
    </row>
    <row r="93" spans="1:7" ht="82.5" customHeight="1" x14ac:dyDescent="0.25">
      <c r="A93" s="6" t="s">
        <v>80</v>
      </c>
      <c r="B93" s="14" t="s">
        <v>107</v>
      </c>
      <c r="C93" s="3" t="s">
        <v>42</v>
      </c>
      <c r="D93" s="7">
        <v>200</v>
      </c>
      <c r="E93" s="7">
        <v>0</v>
      </c>
      <c r="F93" s="22">
        <f>PRODUCT(D93:E93)</f>
        <v>0</v>
      </c>
      <c r="G93" s="2"/>
    </row>
    <row r="94" spans="1:7" ht="66.400000000000006" customHeight="1" x14ac:dyDescent="0.25">
      <c r="A94" s="6" t="s">
        <v>81</v>
      </c>
      <c r="B94" s="14" t="s">
        <v>108</v>
      </c>
      <c r="C94" s="3" t="s">
        <v>42</v>
      </c>
      <c r="D94" s="7">
        <v>300</v>
      </c>
      <c r="E94" s="7">
        <v>0</v>
      </c>
      <c r="F94" s="22">
        <f>PRODUCT(D94:E94)</f>
        <v>0</v>
      </c>
      <c r="G94" s="2"/>
    </row>
    <row r="95" spans="1:7" ht="17.25" customHeight="1" x14ac:dyDescent="0.25">
      <c r="A95" s="5" t="s">
        <v>82</v>
      </c>
      <c r="B95" s="30" t="s">
        <v>43</v>
      </c>
      <c r="C95" s="9"/>
      <c r="D95" s="10"/>
      <c r="E95" s="10"/>
      <c r="F95" s="10"/>
      <c r="G95" s="2"/>
    </row>
    <row r="96" spans="1:7" ht="99.4" customHeight="1" x14ac:dyDescent="0.25">
      <c r="A96" s="6" t="s">
        <v>83</v>
      </c>
      <c r="B96" s="14" t="s">
        <v>145</v>
      </c>
      <c r="C96" s="3" t="s">
        <v>8</v>
      </c>
      <c r="D96" s="7">
        <v>10</v>
      </c>
      <c r="E96" s="7">
        <v>0</v>
      </c>
      <c r="F96" s="22">
        <f>PRODUCT(D96:E96)</f>
        <v>0</v>
      </c>
      <c r="G96" s="2"/>
    </row>
    <row r="97" spans="1:7" ht="86.65" customHeight="1" x14ac:dyDescent="0.25">
      <c r="A97" s="6" t="s">
        <v>84</v>
      </c>
      <c r="B97" s="14" t="s">
        <v>117</v>
      </c>
      <c r="C97" s="3" t="s">
        <v>8</v>
      </c>
      <c r="D97" s="7">
        <v>5</v>
      </c>
      <c r="E97" s="7">
        <v>0</v>
      </c>
      <c r="F97" s="22">
        <f>PRODUCT(D97:E97)</f>
        <v>0</v>
      </c>
      <c r="G97" s="2"/>
    </row>
    <row r="98" spans="1:7" ht="144.4" customHeight="1" x14ac:dyDescent="0.25">
      <c r="A98" s="6" t="s">
        <v>109</v>
      </c>
      <c r="B98" s="14" t="s">
        <v>147</v>
      </c>
      <c r="C98" s="3" t="s">
        <v>13</v>
      </c>
      <c r="D98" s="7">
        <v>382</v>
      </c>
      <c r="E98" s="7">
        <v>0</v>
      </c>
      <c r="F98" s="22">
        <f>PRODUCT(D98:E98)</f>
        <v>0</v>
      </c>
      <c r="G98" s="2"/>
    </row>
    <row r="99" spans="1:7" ht="142.9" customHeight="1" x14ac:dyDescent="0.25">
      <c r="A99" s="6" t="s">
        <v>109</v>
      </c>
      <c r="B99" s="14" t="s">
        <v>168</v>
      </c>
      <c r="C99" s="3" t="s">
        <v>13</v>
      </c>
      <c r="D99" s="7">
        <v>450</v>
      </c>
      <c r="E99" s="7">
        <v>0</v>
      </c>
      <c r="F99" s="22">
        <f>PRODUCT(D99:E99)</f>
        <v>0</v>
      </c>
      <c r="G99" s="2"/>
    </row>
    <row r="100" spans="1:7" ht="17.25" customHeight="1" x14ac:dyDescent="0.25">
      <c r="A100" s="6"/>
      <c r="B100" s="14"/>
      <c r="C100" s="3"/>
      <c r="D100" s="7"/>
      <c r="E100" s="7"/>
      <c r="F100" s="7"/>
      <c r="G100" s="2"/>
    </row>
    <row r="101" spans="1:7" ht="36" customHeight="1" x14ac:dyDescent="0.25">
      <c r="A101" s="6"/>
      <c r="B101" s="33" t="s">
        <v>44</v>
      </c>
      <c r="C101" s="9"/>
      <c r="D101" s="10"/>
      <c r="E101" s="10"/>
      <c r="F101" s="20">
        <f>SUM(F90:F99)</f>
        <v>0</v>
      </c>
      <c r="G101" s="2"/>
    </row>
    <row r="102" spans="1:7" x14ac:dyDescent="0.2">
      <c r="B102" s="35"/>
    </row>
    <row r="103" spans="1:7" ht="10.15" customHeight="1" x14ac:dyDescent="0.2">
      <c r="B103" s="36"/>
      <c r="E103" s="24"/>
      <c r="F103" s="24"/>
    </row>
    <row r="104" spans="1:7" x14ac:dyDescent="0.2">
      <c r="B104" s="35"/>
    </row>
    <row r="105" spans="1:7" ht="15.75" x14ac:dyDescent="0.2">
      <c r="A105" s="5" t="s">
        <v>85</v>
      </c>
      <c r="B105" s="30" t="s">
        <v>28</v>
      </c>
      <c r="C105" s="3"/>
      <c r="D105" s="7"/>
      <c r="E105" s="7"/>
      <c r="F105" s="7"/>
      <c r="G105" s="3"/>
    </row>
    <row r="106" spans="1:7" ht="15.75" x14ac:dyDescent="0.2">
      <c r="A106" s="5" t="s">
        <v>114</v>
      </c>
      <c r="B106" s="30" t="s">
        <v>115</v>
      </c>
      <c r="C106" s="3"/>
      <c r="D106" s="7"/>
      <c r="E106" s="7"/>
      <c r="F106" s="7"/>
      <c r="G106" s="3"/>
    </row>
    <row r="107" spans="1:7" ht="85.9" customHeight="1" x14ac:dyDescent="0.2">
      <c r="A107" s="6" t="s">
        <v>149</v>
      </c>
      <c r="B107" s="14" t="s">
        <v>116</v>
      </c>
      <c r="C107" s="3" t="s">
        <v>110</v>
      </c>
      <c r="D107" s="7">
        <v>1</v>
      </c>
      <c r="E107" s="22">
        <v>0</v>
      </c>
      <c r="F107" s="22">
        <f>PRODUCT(D107:E107)</f>
        <v>0</v>
      </c>
      <c r="G107" s="3"/>
    </row>
    <row r="108" spans="1:7" ht="55.15" customHeight="1" x14ac:dyDescent="0.2">
      <c r="A108" s="6" t="s">
        <v>150</v>
      </c>
      <c r="B108" s="14" t="s">
        <v>148</v>
      </c>
      <c r="C108" s="3" t="s">
        <v>110</v>
      </c>
      <c r="D108" s="7">
        <v>2</v>
      </c>
      <c r="E108" s="22">
        <v>0</v>
      </c>
      <c r="F108" s="22">
        <f>PRODUCT(D108:E108)</f>
        <v>0</v>
      </c>
      <c r="G108" s="3"/>
    </row>
    <row r="109" spans="1:7" ht="21.75" customHeight="1" x14ac:dyDescent="0.2">
      <c r="A109" s="5" t="s">
        <v>151</v>
      </c>
      <c r="B109" s="30" t="s">
        <v>152</v>
      </c>
      <c r="C109" s="3"/>
      <c r="D109" s="7"/>
      <c r="E109" s="7"/>
      <c r="F109" s="7"/>
      <c r="G109" s="3"/>
    </row>
    <row r="110" spans="1:7" ht="21.75" customHeight="1" x14ac:dyDescent="0.2">
      <c r="A110" s="6" t="s">
        <v>153</v>
      </c>
      <c r="B110" s="14" t="s">
        <v>154</v>
      </c>
      <c r="C110" s="3" t="s">
        <v>110</v>
      </c>
      <c r="D110" s="7">
        <v>1</v>
      </c>
      <c r="E110" s="7">
        <v>0</v>
      </c>
      <c r="F110" s="22">
        <f>PRODUCT(D110:E110)</f>
        <v>0</v>
      </c>
      <c r="G110" s="3"/>
    </row>
    <row r="111" spans="1:7" ht="40.5" customHeight="1" x14ac:dyDescent="0.2">
      <c r="A111" s="6" t="s">
        <v>155</v>
      </c>
      <c r="B111" s="14" t="s">
        <v>156</v>
      </c>
      <c r="C111" s="3" t="s">
        <v>110</v>
      </c>
      <c r="D111" s="7">
        <v>1</v>
      </c>
      <c r="E111" s="7">
        <v>0</v>
      </c>
      <c r="F111" s="22">
        <f>PRODUCT(D111:E111)</f>
        <v>0</v>
      </c>
      <c r="G111" s="3"/>
    </row>
    <row r="112" spans="1:7" ht="36.75" customHeight="1" x14ac:dyDescent="0.2">
      <c r="A112" s="6" t="s">
        <v>157</v>
      </c>
      <c r="B112" s="14" t="s">
        <v>158</v>
      </c>
      <c r="C112" s="3" t="s">
        <v>110</v>
      </c>
      <c r="D112" s="7">
        <v>1</v>
      </c>
      <c r="E112" s="7">
        <v>0</v>
      </c>
      <c r="F112" s="22">
        <f>PRODUCT(D112:E112)</f>
        <v>0</v>
      </c>
      <c r="G112" s="3"/>
    </row>
    <row r="113" spans="1:7" ht="42.75" customHeight="1" x14ac:dyDescent="0.2">
      <c r="A113" s="6" t="s">
        <v>159</v>
      </c>
      <c r="B113" s="14" t="s">
        <v>160</v>
      </c>
      <c r="C113" s="3" t="s">
        <v>110</v>
      </c>
      <c r="D113" s="7">
        <v>1</v>
      </c>
      <c r="E113" s="7">
        <v>0</v>
      </c>
      <c r="F113" s="22">
        <f>PRODUCT(D113:E113)</f>
        <v>0</v>
      </c>
      <c r="G113" s="3"/>
    </row>
    <row r="114" spans="1:7" ht="21.75" customHeight="1" x14ac:dyDescent="0.2">
      <c r="A114" s="6"/>
      <c r="B114" s="14"/>
      <c r="C114" s="3"/>
      <c r="D114" s="7"/>
      <c r="E114" s="22"/>
      <c r="F114" s="22"/>
      <c r="G114" s="3"/>
    </row>
    <row r="115" spans="1:7" ht="15.75" x14ac:dyDescent="0.25">
      <c r="A115" s="6"/>
      <c r="B115" s="33" t="s">
        <v>36</v>
      </c>
      <c r="C115" s="9"/>
      <c r="D115" s="10"/>
      <c r="E115" s="23"/>
      <c r="F115" s="20">
        <f>SUM(F107:F114)</f>
        <v>0</v>
      </c>
      <c r="G115" s="2"/>
    </row>
    <row r="116" spans="1:7" ht="15" x14ac:dyDescent="0.2">
      <c r="A116" s="6"/>
      <c r="B116" s="32"/>
      <c r="C116" s="3"/>
      <c r="D116" s="7"/>
      <c r="E116" s="7"/>
      <c r="F116" s="7"/>
      <c r="G116" s="3"/>
    </row>
    <row r="117" spans="1:7" ht="15.75" x14ac:dyDescent="0.25">
      <c r="G117" s="2"/>
    </row>
    <row r="118" spans="1:7" ht="18" x14ac:dyDescent="0.25">
      <c r="B118" s="8" t="s">
        <v>29</v>
      </c>
      <c r="D118" s="1"/>
      <c r="E118" s="1"/>
      <c r="F118" s="1"/>
    </row>
    <row r="119" spans="1:7" ht="18" x14ac:dyDescent="0.25">
      <c r="B119" s="8"/>
      <c r="D119" s="1"/>
      <c r="E119" s="1"/>
      <c r="F119" s="1"/>
    </row>
    <row r="120" spans="1:7" ht="18" x14ac:dyDescent="0.25">
      <c r="A120" s="8" t="s">
        <v>30</v>
      </c>
      <c r="B120" s="8" t="s">
        <v>4</v>
      </c>
      <c r="D120" s="1"/>
      <c r="E120" s="1"/>
      <c r="F120" s="26">
        <f>F17</f>
        <v>0</v>
      </c>
    </row>
    <row r="121" spans="1:7" ht="18" x14ac:dyDescent="0.25">
      <c r="A121" s="8" t="s">
        <v>31</v>
      </c>
      <c r="B121" s="8" t="s">
        <v>7</v>
      </c>
      <c r="D121" s="1"/>
      <c r="E121" s="1"/>
      <c r="F121" s="26">
        <f>F39</f>
        <v>0</v>
      </c>
    </row>
    <row r="122" spans="1:7" ht="18" x14ac:dyDescent="0.25">
      <c r="A122" s="8" t="s">
        <v>32</v>
      </c>
      <c r="B122" s="8" t="s">
        <v>19</v>
      </c>
      <c r="D122" s="1"/>
      <c r="E122" s="1"/>
      <c r="F122" s="26">
        <f>F73</f>
        <v>0</v>
      </c>
    </row>
    <row r="123" spans="1:7" ht="18" x14ac:dyDescent="0.25">
      <c r="A123" s="8" t="s">
        <v>33</v>
      </c>
      <c r="B123" s="8" t="s">
        <v>25</v>
      </c>
      <c r="D123" s="1"/>
      <c r="E123" s="1"/>
      <c r="F123" s="26">
        <f>F83</f>
        <v>0</v>
      </c>
    </row>
    <row r="124" spans="1:7" ht="18" x14ac:dyDescent="0.25">
      <c r="A124" s="8" t="s">
        <v>34</v>
      </c>
      <c r="B124" s="8" t="s">
        <v>39</v>
      </c>
      <c r="D124" s="1"/>
      <c r="E124" s="1"/>
      <c r="F124" s="26">
        <f>F101</f>
        <v>0</v>
      </c>
    </row>
    <row r="125" spans="1:7" ht="18" x14ac:dyDescent="0.25">
      <c r="A125" s="8" t="s">
        <v>45</v>
      </c>
      <c r="B125" s="8" t="s">
        <v>28</v>
      </c>
      <c r="D125" s="1"/>
      <c r="E125" s="1"/>
      <c r="F125" s="26">
        <f>F115</f>
        <v>0</v>
      </c>
    </row>
    <row r="126" spans="1:7" s="17" customFormat="1" ht="15.75" x14ac:dyDescent="0.25">
      <c r="A126" s="15"/>
      <c r="B126" s="15"/>
      <c r="C126" s="15"/>
      <c r="D126" s="16"/>
      <c r="E126" s="16"/>
      <c r="F126" s="27"/>
    </row>
    <row r="127" spans="1:7" ht="15.75" x14ac:dyDescent="0.25">
      <c r="D127" s="1"/>
      <c r="E127" s="1"/>
      <c r="F127" s="26"/>
    </row>
    <row r="128" spans="1:7" ht="18" x14ac:dyDescent="0.25">
      <c r="A128" s="8" t="s">
        <v>11</v>
      </c>
      <c r="F128" s="28">
        <f>SUM(F120:F127)</f>
        <v>0</v>
      </c>
      <c r="G128" s="2"/>
    </row>
    <row r="129" spans="1:7" ht="18" x14ac:dyDescent="0.25">
      <c r="A129" s="8" t="s">
        <v>105</v>
      </c>
      <c r="F129" s="26">
        <f>F128*0.05</f>
        <v>0</v>
      </c>
      <c r="G129" s="2"/>
    </row>
    <row r="130" spans="1:7" ht="18.75" thickBot="1" x14ac:dyDescent="0.3">
      <c r="A130" s="18" t="s">
        <v>38</v>
      </c>
      <c r="B130" s="17"/>
      <c r="C130" s="17"/>
      <c r="D130" s="17"/>
      <c r="E130" s="17"/>
      <c r="F130" s="29">
        <f>SUM(F128:F129)</f>
        <v>0</v>
      </c>
      <c r="G130" s="19"/>
    </row>
    <row r="131" spans="1:7" ht="15.75" thickTop="1" x14ac:dyDescent="0.2">
      <c r="A131" s="3"/>
    </row>
    <row r="132" spans="1:7" ht="15.75" x14ac:dyDescent="0.25">
      <c r="A132" s="2" t="s">
        <v>37</v>
      </c>
      <c r="G132" s="2"/>
    </row>
    <row r="133" spans="1:7" ht="15.75" x14ac:dyDescent="0.25">
      <c r="A133" s="2"/>
      <c r="G133" s="2"/>
    </row>
    <row r="134" spans="1:7" ht="15.75" x14ac:dyDescent="0.25">
      <c r="A134" s="2"/>
      <c r="G134" s="2"/>
    </row>
    <row r="135" spans="1:7" ht="15.75" x14ac:dyDescent="0.25">
      <c r="A135" s="2"/>
      <c r="D135" s="11"/>
      <c r="E135" s="11"/>
      <c r="F135" s="11"/>
    </row>
    <row r="136" spans="1:7" x14ac:dyDescent="0.2">
      <c r="A136" s="11"/>
    </row>
  </sheetData>
  <mergeCells count="1">
    <mergeCell ref="B5:F5"/>
  </mergeCells>
  <phoneticPr fontId="0" type="noConversion"/>
  <pageMargins left="1.6535433070866143" right="0.70866141732283472" top="0.74803149606299213" bottom="0.74803149606299213" header="0.31496062992125984" footer="0.31496062992125984"/>
  <pageSetup scale="72" orientation="portrait" r:id="rId1"/>
  <headerFooter alignWithMargins="0">
    <oddHeader>&amp;C&amp;12Načrt:  ŠIRITEV POKOPALIŠČA DOBRAVA - MARIBOR - CELOTNA</oddHeader>
    <oddFooter>&amp;C&amp;12&amp;P od 6</oddFooter>
  </headerFooter>
  <rowBreaks count="6" manualBreakCount="6">
    <brk id="17" max="5" man="1"/>
    <brk id="39" max="5" man="1"/>
    <brk id="62" max="5" man="1"/>
    <brk id="83" max="5" man="1"/>
    <brk id="101" max="5" man="1"/>
    <brk id="1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Pitino</dc:creator>
  <cp:lastModifiedBy>Rok SELINŠEK</cp:lastModifiedBy>
  <cp:lastPrinted>2026-04-07T10:26:25Z</cp:lastPrinted>
  <dcterms:created xsi:type="dcterms:W3CDTF">1999-09-30T14:10:46Z</dcterms:created>
  <dcterms:modified xsi:type="dcterms:W3CDTF">2026-07-28T11:46:45Z</dcterms:modified>
</cp:coreProperties>
</file>